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7786D3C5-5FC0-4F9F-A369-8C797E28D08E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Place'!$A$1:$I$88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1" i="2" l="1"/>
  <c r="G61" i="2"/>
  <c r="F61" i="2"/>
  <c r="E61" i="2"/>
  <c r="D61" i="2"/>
  <c r="C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E3" i="2"/>
  <c r="D3" i="2"/>
  <c r="C3" i="2"/>
  <c r="H14" i="1"/>
  <c r="H11" i="1"/>
  <c r="H9" i="1"/>
  <c r="H23" i="1"/>
  <c r="H5" i="1"/>
  <c r="H6" i="1"/>
  <c r="H7" i="1"/>
  <c r="H8" i="1"/>
  <c r="H10" i="1"/>
  <c r="H12" i="1"/>
  <c r="H13" i="1"/>
  <c r="H15" i="1"/>
  <c r="H16" i="1"/>
  <c r="H17" i="1"/>
  <c r="H18" i="1"/>
  <c r="H19" i="1"/>
  <c r="H20" i="1"/>
  <c r="H21" i="1"/>
  <c r="H22" i="1"/>
  <c r="H24" i="1"/>
  <c r="H4" i="1"/>
  <c r="G25" i="1"/>
  <c r="F25" i="1"/>
  <c r="E25" i="1"/>
  <c r="D25" i="1"/>
  <c r="C25" i="1"/>
  <c r="H61" i="2" l="1"/>
  <c r="H25" i="1"/>
</calcChain>
</file>

<file path=xl/sharedStrings.xml><?xml version="1.0" encoding="utf-8"?>
<sst xmlns="http://schemas.openxmlformats.org/spreadsheetml/2006/main" count="49" uniqueCount="34">
  <si>
    <t>Voting Area/Section de vote</t>
  </si>
  <si>
    <t>TOTAL</t>
  </si>
  <si>
    <t>ABSENTEE/HOMEBOUND</t>
  </si>
  <si>
    <t>Polling Place / bureau de scrutin</t>
  </si>
  <si>
    <t>IVANCO, Tammy
(NDP/NPD)</t>
  </si>
  <si>
    <t>KIRCZENOW, Trevor
(MLP/PLM)</t>
  </si>
  <si>
    <t>SCHULER, Ron
(PC)</t>
  </si>
  <si>
    <t>COOKS CREEK COMMUNITY CENTRE</t>
  </si>
  <si>
    <t>DUGALD COMMUNITY CENTRE</t>
  </si>
  <si>
    <t>ÉCOLE ST. ADOLPHE SCHOOL</t>
  </si>
  <si>
    <t>HOWDEN COMMUNITY CENTRE</t>
  </si>
  <si>
    <t>NIVERVILLE HERITAGE CENTRE</t>
  </si>
  <si>
    <t>OAKBANK ELEMENTARY SCHOOL</t>
  </si>
  <si>
    <t>STE. AGATHE CULTURAL &amp; COMMUNITY CENTRE</t>
  </si>
  <si>
    <t>TC ENERGY CENTRE</t>
  </si>
  <si>
    <t>IMVS-01 EVERGREEN LODGE SENIORS RESIDENCE, HERITAGE LIFE PERSONAL CARE HOME</t>
  </si>
  <si>
    <t>IMVS-02 KIN PLACE ELDERLY PERSONS HOUSING SENIORS RESIDENCE, SPRINGFIELD PLACE SENIORS RESIDENCE</t>
  </si>
  <si>
    <t>NIVERVILLE HERITAGE CENTRE - BallotBox #2</t>
  </si>
  <si>
    <t>OAKBANK ELEMENTARY SCHOOL - BallotBox #2</t>
  </si>
  <si>
    <t>TC ENERGY CENTRE - BallotBox #2</t>
  </si>
  <si>
    <t>SPRINGFIELD-RITCHOT</t>
  </si>
  <si>
    <t>ADV-01 LOCAL ELECTION OFFICE - SPRINGFIELD RITCHOT</t>
  </si>
  <si>
    <t>ADV-02 OAKBANK UNITED CHURCH</t>
  </si>
  <si>
    <t>ADV-03 DUGALD COMMUNITY CENTRE</t>
  </si>
  <si>
    <t>ADV-04 ST. ADOLPHE PIONEER HALL</t>
  </si>
  <si>
    <t>ADV-05 NIVERVILLE HERITAGE CENTRE</t>
  </si>
  <si>
    <t>BALLOTS CAST OUTSIDE OF ELECTORAL DIVISION - ADVANCE</t>
  </si>
  <si>
    <t>BALLOTS CAST OUTSIDE OF ELECTORAL DIVISION - INSTITUTIONAL</t>
  </si>
  <si>
    <t>Results by Voting Area / Résultats par section de vote</t>
  </si>
  <si>
    <t>Results by Polling Place / Résultats par centre de scrutin</t>
  </si>
  <si>
    <t>Rejected / Rejetés</t>
  </si>
  <si>
    <t>Declined / Refusés</t>
  </si>
  <si>
    <t>Total</t>
  </si>
  <si>
    <t>Final Number of Registered Voters /
Nombre final d’électeurs inscrits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</si>
</sst>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FF0000"/>
      <name val="Calibri"/>
      <family val="2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indexed="64"/>
      </patternFill>
    </fill>
    <fill>
      <patternFill patternType="solid">
        <fgColor rgb="FFC8CAE6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 readingOrder="1"/>
    </xf>
    <xf numFmtId="164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3" fontId="5" fillId="0" borderId="7" xfId="0" applyNumberFormat="1" applyFont="1" applyBorder="1" applyAlignment="1">
      <alignment horizontal="left" vertical="center" readingOrder="1"/>
    </xf>
    <xf numFmtId="3" fontId="5" fillId="2" borderId="3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textRotation="90" wrapText="1" readingOrder="1"/>
    </xf>
    <xf numFmtId="3" fontId="0" fillId="0" borderId="10" xfId="0" applyNumberFormat="1" applyBorder="1" applyAlignment="1">
      <alignment vertical="center"/>
    </xf>
    <xf numFmtId="0" fontId="0" fillId="0" borderId="0" xfId="0" applyAlignment="1">
      <alignment vertical="center"/>
    </xf>
    <xf numFmtId="3" fontId="4" fillId="0" borderId="0" xfId="0" applyNumberFormat="1" applyFont="1" applyAlignment="1">
      <alignment horizontal="center" vertical="center" wrapText="1" readingOrder="1"/>
    </xf>
    <xf numFmtId="3" fontId="5" fillId="2" borderId="5" xfId="0" applyNumberFormat="1" applyFont="1" applyFill="1" applyBorder="1" applyAlignment="1">
      <alignment horizontal="center" vertical="center"/>
    </xf>
    <xf numFmtId="3" fontId="5" fillId="2" borderId="9" xfId="0" applyNumberFormat="1" applyFont="1" applyFill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3" fontId="5" fillId="2" borderId="12" xfId="0" applyNumberFormat="1" applyFont="1" applyFill="1" applyBorder="1" applyAlignment="1">
      <alignment horizontal="center" vertical="center"/>
    </xf>
    <xf numFmtId="3" fontId="5" fillId="2" borderId="10" xfId="0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3" fontId="11" fillId="3" borderId="3" xfId="0" applyNumberFormat="1" applyFont="1" applyFill="1" applyBorder="1" applyAlignment="1">
      <alignment horizontal="center" vertical="center"/>
    </xf>
    <xf numFmtId="3" fontId="11" fillId="4" borderId="3" xfId="0" applyNumberFormat="1" applyFont="1" applyFill="1" applyBorder="1" applyAlignment="1">
      <alignment horizontal="center" vertical="center"/>
    </xf>
    <xf numFmtId="3" fontId="11" fillId="3" borderId="4" xfId="0" applyNumberFormat="1" applyFont="1" applyFill="1" applyBorder="1" applyAlignment="1">
      <alignment horizontal="center" vertical="center"/>
    </xf>
    <xf numFmtId="3" fontId="11" fillId="4" borderId="6" xfId="0" applyNumberFormat="1" applyFont="1" applyFill="1" applyBorder="1" applyAlignment="1">
      <alignment horizontal="center" vertical="center"/>
    </xf>
    <xf numFmtId="3" fontId="3" fillId="5" borderId="3" xfId="0" applyNumberFormat="1" applyFont="1" applyFill="1" applyBorder="1" applyAlignment="1">
      <alignment horizontal="center" vertical="center"/>
    </xf>
    <xf numFmtId="3" fontId="3" fillId="5" borderId="10" xfId="0" applyNumberFormat="1" applyFont="1" applyFill="1" applyBorder="1" applyAlignment="1">
      <alignment horizontal="center" vertical="center"/>
    </xf>
    <xf numFmtId="3" fontId="5" fillId="6" borderId="10" xfId="0" applyNumberFormat="1" applyFont="1" applyFill="1" applyBorder="1" applyAlignment="1">
      <alignment horizontal="center" vertical="center" wrapText="1"/>
    </xf>
    <xf numFmtId="3" fontId="11" fillId="7" borderId="3" xfId="0" applyNumberFormat="1" applyFont="1" applyFill="1" applyBorder="1" applyAlignment="1">
      <alignment horizontal="center" vertical="center"/>
    </xf>
    <xf numFmtId="3" fontId="11" fillId="7" borderId="4" xfId="0" applyNumberFormat="1" applyFont="1" applyFill="1" applyBorder="1" applyAlignment="1">
      <alignment horizontal="center" vertical="center"/>
    </xf>
    <xf numFmtId="3" fontId="3" fillId="8" borderId="3" xfId="0" applyNumberFormat="1" applyFont="1" applyFill="1" applyBorder="1" applyAlignment="1">
      <alignment horizontal="center" vertical="center"/>
    </xf>
    <xf numFmtId="3" fontId="5" fillId="9" borderId="3" xfId="0" applyNumberFormat="1" applyFont="1" applyFill="1" applyBorder="1" applyAlignment="1">
      <alignment horizontal="center" vertical="center" wrapText="1"/>
    </xf>
    <xf numFmtId="3" fontId="11" fillId="10" borderId="3" xfId="0" applyNumberFormat="1" applyFont="1" applyFill="1" applyBorder="1" applyAlignment="1">
      <alignment horizontal="center" vertical="center"/>
    </xf>
    <xf numFmtId="3" fontId="11" fillId="10" borderId="4" xfId="0" applyNumberFormat="1" applyFont="1" applyFill="1" applyBorder="1" applyAlignment="1">
      <alignment horizontal="center" vertical="center"/>
    </xf>
    <xf numFmtId="3" fontId="3" fillId="11" borderId="3" xfId="0" applyNumberFormat="1" applyFont="1" applyFill="1" applyBorder="1" applyAlignment="1">
      <alignment horizontal="center" vertical="center"/>
    </xf>
    <xf numFmtId="3" fontId="5" fillId="12" borderId="3" xfId="0" applyNumberFormat="1" applyFont="1" applyFill="1" applyBorder="1" applyAlignment="1">
      <alignment horizontal="center" vertical="center" wrapText="1"/>
    </xf>
    <xf numFmtId="3" fontId="11" fillId="4" borderId="11" xfId="0" applyNumberFormat="1" applyFont="1" applyFill="1" applyBorder="1" applyAlignment="1">
      <alignment horizontal="center" vertical="center" textRotation="90" wrapText="1" readingOrder="1"/>
    </xf>
    <xf numFmtId="3" fontId="11" fillId="7" borderId="11" xfId="0" applyNumberFormat="1" applyFont="1" applyFill="1" applyBorder="1" applyAlignment="1">
      <alignment horizontal="center" vertical="center" textRotation="90" wrapText="1" readingOrder="1"/>
    </xf>
    <xf numFmtId="3" fontId="11" fillId="10" borderId="11" xfId="0" applyNumberFormat="1" applyFont="1" applyFill="1" applyBorder="1" applyAlignment="1">
      <alignment horizontal="center" vertical="center" textRotation="90" wrapText="1" readingOrder="1"/>
    </xf>
    <xf numFmtId="3" fontId="11" fillId="3" borderId="11" xfId="0" applyNumberFormat="1" applyFont="1" applyFill="1" applyBorder="1" applyAlignment="1">
      <alignment horizontal="center" vertical="center" wrapText="1" readingOrder="1"/>
    </xf>
    <xf numFmtId="3" fontId="11" fillId="3" borderId="11" xfId="1" applyNumberFormat="1" applyFont="1" applyFill="1" applyBorder="1" applyAlignment="1">
      <alignment horizontal="left" vertical="center" wrapText="1"/>
    </xf>
    <xf numFmtId="3" fontId="5" fillId="0" borderId="7" xfId="0" applyNumberFormat="1" applyFont="1" applyBorder="1" applyAlignment="1">
      <alignment horizontal="left" vertical="center" wrapText="1" readingOrder="1"/>
    </xf>
    <xf numFmtId="3" fontId="0" fillId="0" borderId="10" xfId="0" applyNumberFormat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 readingOrder="1"/>
    </xf>
    <xf numFmtId="0" fontId="0" fillId="0" borderId="10" xfId="0" applyBorder="1" applyAlignment="1">
      <alignment vertical="center" wrapText="1"/>
    </xf>
    <xf numFmtId="0" fontId="10" fillId="2" borderId="15" xfId="0" applyFont="1" applyFill="1" applyBorder="1" applyAlignment="1">
      <alignment horizontal="left" vertical="center" wrapText="1" readingOrder="1"/>
    </xf>
    <xf numFmtId="0" fontId="10" fillId="2" borderId="0" xfId="0" applyFont="1" applyFill="1" applyAlignment="1">
      <alignment horizontal="left" vertical="center" wrapText="1" readingOrder="1"/>
    </xf>
    <xf numFmtId="3" fontId="8" fillId="0" borderId="8" xfId="0" applyNumberFormat="1" applyFont="1" applyBorder="1" applyAlignment="1">
      <alignment horizontal="left" vertical="center"/>
    </xf>
    <xf numFmtId="3" fontId="11" fillId="3" borderId="7" xfId="0" applyNumberFormat="1" applyFont="1" applyFill="1" applyBorder="1" applyAlignment="1">
      <alignment horizontal="left" vertical="center"/>
    </xf>
    <xf numFmtId="3" fontId="11" fillId="3" borderId="10" xfId="0" applyNumberFormat="1" applyFont="1" applyFill="1" applyBorder="1" applyAlignment="1">
      <alignment horizontal="left" vertical="center"/>
    </xf>
    <xf numFmtId="3" fontId="5" fillId="0" borderId="7" xfId="0" applyNumberFormat="1" applyFont="1" applyBorder="1" applyAlignment="1">
      <alignment horizontal="left" vertical="center" readingOrder="1"/>
    </xf>
    <xf numFmtId="3" fontId="5" fillId="0" borderId="10" xfId="0" applyNumberFormat="1" applyFont="1" applyBorder="1" applyAlignment="1">
      <alignment horizontal="left" vertical="center" readingOrder="1"/>
    </xf>
    <xf numFmtId="3" fontId="11" fillId="3" borderId="13" xfId="0" applyNumberFormat="1" applyFont="1" applyFill="1" applyBorder="1" applyAlignment="1">
      <alignment horizontal="left" vertical="center"/>
    </xf>
    <xf numFmtId="3" fontId="11" fillId="3" borderId="14" xfId="0" applyNumberFormat="1" applyFont="1" applyFill="1" applyBorder="1" applyAlignment="1">
      <alignment horizontal="left" vertical="center"/>
    </xf>
    <xf numFmtId="3" fontId="11" fillId="3" borderId="11" xfId="0" applyNumberFormat="1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8CAE6"/>
      <color rgb="FF1E489F"/>
      <color rgb="FFF7D0C0"/>
      <color rgb="FFDE1F26"/>
      <color rgb="FFFEDDC7"/>
      <color rgb="FFF26A25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Q91"/>
  <sheetViews>
    <sheetView showGridLines="0" tabSelected="1" zoomScaleNormal="100" workbookViewId="0">
      <selection activeCell="I2" sqref="I2"/>
    </sheetView>
  </sheetViews>
  <sheetFormatPr defaultColWidth="9.140625" defaultRowHeight="12.75" x14ac:dyDescent="0.25"/>
  <cols>
    <col min="1" max="1" width="9.140625" style="1"/>
    <col min="2" max="2" width="35.5703125" style="1" customWidth="1"/>
    <col min="3" max="3" width="9.5703125" style="1" bestFit="1" customWidth="1"/>
    <col min="4" max="5" width="9.140625" style="1"/>
    <col min="6" max="8" width="12.7109375" style="1" customWidth="1"/>
    <col min="9" max="9" width="10.5703125" style="1" customWidth="1"/>
    <col min="10" max="16384" width="9.140625" style="1"/>
  </cols>
  <sheetData>
    <row r="1" spans="1:17" ht="26.25" x14ac:dyDescent="0.25">
      <c r="A1" s="49" t="s">
        <v>20</v>
      </c>
      <c r="B1" s="50"/>
      <c r="C1" s="50"/>
      <c r="D1" s="50"/>
      <c r="E1" s="50"/>
      <c r="F1" s="50"/>
      <c r="G1" s="50"/>
      <c r="H1" s="50"/>
      <c r="I1" s="2"/>
    </row>
    <row r="2" spans="1:17" ht="18.75" x14ac:dyDescent="0.25">
      <c r="A2" s="51" t="s">
        <v>29</v>
      </c>
      <c r="B2" s="51"/>
      <c r="C2" s="51"/>
      <c r="D2" s="51"/>
      <c r="E2" s="51"/>
      <c r="F2" s="51"/>
      <c r="G2" s="51"/>
      <c r="H2" s="51"/>
      <c r="I2" s="13"/>
    </row>
    <row r="3" spans="1:17" ht="100.5" customHeight="1" x14ac:dyDescent="0.25">
      <c r="A3" s="52" t="s">
        <v>3</v>
      </c>
      <c r="B3" s="53"/>
      <c r="C3" s="40" t="s">
        <v>4</v>
      </c>
      <c r="D3" s="41" t="s">
        <v>5</v>
      </c>
      <c r="E3" s="42" t="s">
        <v>6</v>
      </c>
      <c r="F3" s="43" t="s">
        <v>30</v>
      </c>
      <c r="G3" s="43" t="s">
        <v>31</v>
      </c>
      <c r="H3" s="43" t="s">
        <v>32</v>
      </c>
      <c r="I3" s="14"/>
    </row>
    <row r="4" spans="1:17" ht="18.75" customHeight="1" x14ac:dyDescent="0.25">
      <c r="A4" s="9" t="s">
        <v>7</v>
      </c>
      <c r="B4" s="15"/>
      <c r="C4" s="31">
        <v>231</v>
      </c>
      <c r="D4" s="35">
        <v>65</v>
      </c>
      <c r="E4" s="39">
        <v>348</v>
      </c>
      <c r="F4" s="10">
        <v>1</v>
      </c>
      <c r="G4" s="10">
        <v>1</v>
      </c>
      <c r="H4" s="10">
        <f t="shared" ref="H4:H24" si="0">SUM(C4:G4)</f>
        <v>646</v>
      </c>
      <c r="I4" s="6"/>
      <c r="K4" s="4"/>
      <c r="L4" s="16"/>
      <c r="M4" s="4"/>
      <c r="N4" s="4"/>
      <c r="O4" s="4"/>
      <c r="P4" s="4"/>
      <c r="Q4" s="4"/>
    </row>
    <row r="5" spans="1:17" ht="15" customHeight="1" x14ac:dyDescent="0.25">
      <c r="A5" s="9" t="s">
        <v>8</v>
      </c>
      <c r="B5" s="15"/>
      <c r="C5" s="31">
        <v>208</v>
      </c>
      <c r="D5" s="35">
        <v>53</v>
      </c>
      <c r="E5" s="39">
        <v>321</v>
      </c>
      <c r="F5" s="10">
        <v>1</v>
      </c>
      <c r="G5" s="10">
        <v>5</v>
      </c>
      <c r="H5" s="10">
        <f t="shared" si="0"/>
        <v>588</v>
      </c>
      <c r="I5" s="6"/>
      <c r="L5" s="16"/>
    </row>
    <row r="6" spans="1:17" ht="15" customHeight="1" x14ac:dyDescent="0.25">
      <c r="A6" s="9" t="s">
        <v>9</v>
      </c>
      <c r="B6" s="15"/>
      <c r="C6" s="31">
        <v>313</v>
      </c>
      <c r="D6" s="35">
        <v>80</v>
      </c>
      <c r="E6" s="39">
        <v>323</v>
      </c>
      <c r="F6" s="10">
        <v>2</v>
      </c>
      <c r="G6" s="10">
        <v>1</v>
      </c>
      <c r="H6" s="10">
        <f t="shared" si="0"/>
        <v>719</v>
      </c>
      <c r="I6" s="6"/>
      <c r="L6" s="16"/>
    </row>
    <row r="7" spans="1:17" ht="15" customHeight="1" x14ac:dyDescent="0.25">
      <c r="A7" s="9" t="s">
        <v>10</v>
      </c>
      <c r="B7" s="15"/>
      <c r="C7" s="31">
        <v>49</v>
      </c>
      <c r="D7" s="35">
        <v>20</v>
      </c>
      <c r="E7" s="39">
        <v>89</v>
      </c>
      <c r="F7" s="10">
        <v>0</v>
      </c>
      <c r="G7" s="10">
        <v>0</v>
      </c>
      <c r="H7" s="10">
        <f t="shared" si="0"/>
        <v>158</v>
      </c>
      <c r="I7" s="6"/>
      <c r="L7" s="16"/>
    </row>
    <row r="8" spans="1:17" ht="15" customHeight="1" x14ac:dyDescent="0.25">
      <c r="A8" s="9" t="s">
        <v>11</v>
      </c>
      <c r="B8" s="15"/>
      <c r="C8" s="31">
        <v>232</v>
      </c>
      <c r="D8" s="35">
        <v>37</v>
      </c>
      <c r="E8" s="39">
        <v>393</v>
      </c>
      <c r="F8" s="10">
        <v>0</v>
      </c>
      <c r="G8" s="10">
        <v>3</v>
      </c>
      <c r="H8" s="10">
        <f t="shared" si="0"/>
        <v>665</v>
      </c>
      <c r="I8" s="6"/>
      <c r="L8" s="16"/>
    </row>
    <row r="9" spans="1:17" ht="15" customHeight="1" x14ac:dyDescent="0.25">
      <c r="A9" s="9" t="s">
        <v>17</v>
      </c>
      <c r="B9" s="15"/>
      <c r="C9" s="31">
        <v>240</v>
      </c>
      <c r="D9" s="35">
        <v>34</v>
      </c>
      <c r="E9" s="39">
        <v>418</v>
      </c>
      <c r="F9" s="10">
        <v>4</v>
      </c>
      <c r="G9" s="10">
        <v>3</v>
      </c>
      <c r="H9" s="10">
        <f t="shared" si="0"/>
        <v>699</v>
      </c>
      <c r="I9" s="6"/>
      <c r="L9" s="16"/>
    </row>
    <row r="10" spans="1:17" ht="15" customHeight="1" x14ac:dyDescent="0.25">
      <c r="A10" s="9" t="s">
        <v>12</v>
      </c>
      <c r="B10" s="15"/>
      <c r="C10" s="31">
        <v>264</v>
      </c>
      <c r="D10" s="35">
        <v>83</v>
      </c>
      <c r="E10" s="39">
        <v>442</v>
      </c>
      <c r="F10" s="10">
        <v>0</v>
      </c>
      <c r="G10" s="10">
        <v>7</v>
      </c>
      <c r="H10" s="10">
        <f t="shared" si="0"/>
        <v>796</v>
      </c>
      <c r="I10" s="6"/>
      <c r="L10" s="16"/>
    </row>
    <row r="11" spans="1:17" ht="15" customHeight="1" x14ac:dyDescent="0.25">
      <c r="A11" s="9" t="s">
        <v>18</v>
      </c>
      <c r="B11" s="15"/>
      <c r="C11" s="31">
        <v>270</v>
      </c>
      <c r="D11" s="35">
        <v>56</v>
      </c>
      <c r="E11" s="39">
        <v>428</v>
      </c>
      <c r="F11" s="10">
        <v>0</v>
      </c>
      <c r="G11" s="10">
        <v>6</v>
      </c>
      <c r="H11" s="10">
        <f t="shared" si="0"/>
        <v>760</v>
      </c>
      <c r="I11" s="6"/>
      <c r="L11" s="16"/>
    </row>
    <row r="12" spans="1:17" ht="15" customHeight="1" x14ac:dyDescent="0.25">
      <c r="A12" s="9" t="s">
        <v>13</v>
      </c>
      <c r="B12" s="15"/>
      <c r="C12" s="31">
        <v>172</v>
      </c>
      <c r="D12" s="35">
        <v>37</v>
      </c>
      <c r="E12" s="39">
        <v>211</v>
      </c>
      <c r="F12" s="10">
        <v>0</v>
      </c>
      <c r="G12" s="10">
        <v>1</v>
      </c>
      <c r="H12" s="10">
        <f t="shared" si="0"/>
        <v>421</v>
      </c>
      <c r="I12" s="6"/>
      <c r="L12" s="16"/>
    </row>
    <row r="13" spans="1:17" ht="15" customHeight="1" x14ac:dyDescent="0.25">
      <c r="A13" s="9" t="s">
        <v>14</v>
      </c>
      <c r="B13" s="15"/>
      <c r="C13" s="31">
        <v>245</v>
      </c>
      <c r="D13" s="35">
        <v>59</v>
      </c>
      <c r="E13" s="39">
        <v>383</v>
      </c>
      <c r="F13" s="10">
        <v>1</v>
      </c>
      <c r="G13" s="10">
        <v>7</v>
      </c>
      <c r="H13" s="10">
        <f t="shared" si="0"/>
        <v>695</v>
      </c>
      <c r="I13" s="6"/>
      <c r="L13" s="16"/>
    </row>
    <row r="14" spans="1:17" ht="15" customHeight="1" x14ac:dyDescent="0.25">
      <c r="A14" s="9" t="s">
        <v>19</v>
      </c>
      <c r="B14" s="15"/>
      <c r="C14" s="31">
        <v>117</v>
      </c>
      <c r="D14" s="35">
        <v>18</v>
      </c>
      <c r="E14" s="39">
        <v>191</v>
      </c>
      <c r="F14" s="10">
        <v>1</v>
      </c>
      <c r="G14" s="10">
        <v>1</v>
      </c>
      <c r="H14" s="10">
        <f t="shared" si="0"/>
        <v>328</v>
      </c>
      <c r="I14" s="6"/>
      <c r="L14" s="16"/>
    </row>
    <row r="15" spans="1:17" ht="25.5" customHeight="1" x14ac:dyDescent="0.25">
      <c r="A15" s="45" t="s">
        <v>15</v>
      </c>
      <c r="B15" s="46"/>
      <c r="C15" s="31">
        <v>9</v>
      </c>
      <c r="D15" s="35">
        <v>4</v>
      </c>
      <c r="E15" s="39">
        <v>22</v>
      </c>
      <c r="F15" s="10">
        <v>0</v>
      </c>
      <c r="G15" s="10">
        <v>0</v>
      </c>
      <c r="H15" s="10">
        <f t="shared" si="0"/>
        <v>35</v>
      </c>
      <c r="I15" s="6"/>
      <c r="L15" s="16"/>
    </row>
    <row r="16" spans="1:17" ht="28.5" customHeight="1" x14ac:dyDescent="0.25">
      <c r="A16" s="45" t="s">
        <v>16</v>
      </c>
      <c r="B16" s="46"/>
      <c r="C16" s="31">
        <v>14</v>
      </c>
      <c r="D16" s="35">
        <v>7</v>
      </c>
      <c r="E16" s="39">
        <v>17</v>
      </c>
      <c r="F16" s="10">
        <v>0</v>
      </c>
      <c r="G16" s="10">
        <v>0</v>
      </c>
      <c r="H16" s="10">
        <f t="shared" si="0"/>
        <v>38</v>
      </c>
      <c r="I16" s="6"/>
      <c r="L16" s="16"/>
    </row>
    <row r="17" spans="1:13" ht="15" customHeight="1" x14ac:dyDescent="0.25">
      <c r="A17" s="9" t="s">
        <v>21</v>
      </c>
      <c r="B17" s="15"/>
      <c r="C17" s="31">
        <v>307</v>
      </c>
      <c r="D17" s="35">
        <v>74</v>
      </c>
      <c r="E17" s="39">
        <v>372</v>
      </c>
      <c r="F17" s="10">
        <v>1</v>
      </c>
      <c r="G17" s="10">
        <v>1</v>
      </c>
      <c r="H17" s="10">
        <f t="shared" si="0"/>
        <v>755</v>
      </c>
      <c r="I17" s="6"/>
      <c r="L17" s="16"/>
    </row>
    <row r="18" spans="1:13" ht="15" customHeight="1" x14ac:dyDescent="0.25">
      <c r="A18" s="9" t="s">
        <v>22</v>
      </c>
      <c r="B18" s="15"/>
      <c r="C18" s="31">
        <v>576</v>
      </c>
      <c r="D18" s="35">
        <v>163</v>
      </c>
      <c r="E18" s="39">
        <v>933</v>
      </c>
      <c r="F18" s="10">
        <v>0</v>
      </c>
      <c r="G18" s="10">
        <v>5</v>
      </c>
      <c r="H18" s="10">
        <f t="shared" si="0"/>
        <v>1677</v>
      </c>
      <c r="I18" s="6"/>
      <c r="L18" s="16"/>
    </row>
    <row r="19" spans="1:13" ht="15" customHeight="1" x14ac:dyDescent="0.25">
      <c r="A19" s="9" t="s">
        <v>23</v>
      </c>
      <c r="B19" s="15"/>
      <c r="C19" s="31">
        <v>76</v>
      </c>
      <c r="D19" s="35">
        <v>14</v>
      </c>
      <c r="E19" s="39">
        <v>135</v>
      </c>
      <c r="F19" s="10">
        <v>1</v>
      </c>
      <c r="G19" s="10">
        <v>4</v>
      </c>
      <c r="H19" s="10">
        <f t="shared" si="0"/>
        <v>230</v>
      </c>
      <c r="I19" s="6"/>
      <c r="L19" s="16"/>
    </row>
    <row r="20" spans="1:13" ht="15" customHeight="1" x14ac:dyDescent="0.25">
      <c r="A20" s="9" t="s">
        <v>24</v>
      </c>
      <c r="B20" s="15"/>
      <c r="C20" s="31">
        <v>130</v>
      </c>
      <c r="D20" s="35">
        <v>18</v>
      </c>
      <c r="E20" s="39">
        <v>94</v>
      </c>
      <c r="F20" s="10">
        <v>1</v>
      </c>
      <c r="G20" s="10">
        <v>0</v>
      </c>
      <c r="H20" s="10">
        <f t="shared" si="0"/>
        <v>243</v>
      </c>
      <c r="I20" s="6"/>
      <c r="L20" s="16"/>
    </row>
    <row r="21" spans="1:13" ht="15" customHeight="1" x14ac:dyDescent="0.25">
      <c r="A21" s="9" t="s">
        <v>25</v>
      </c>
      <c r="B21" s="15"/>
      <c r="C21" s="31">
        <v>175</v>
      </c>
      <c r="D21" s="35">
        <v>31</v>
      </c>
      <c r="E21" s="39">
        <v>460</v>
      </c>
      <c r="F21" s="10">
        <v>0</v>
      </c>
      <c r="G21" s="10">
        <v>2</v>
      </c>
      <c r="H21" s="10">
        <f t="shared" si="0"/>
        <v>668</v>
      </c>
      <c r="I21" s="6"/>
      <c r="L21" s="16"/>
    </row>
    <row r="22" spans="1:13" ht="15" customHeight="1" x14ac:dyDescent="0.25">
      <c r="A22" s="54" t="s">
        <v>2</v>
      </c>
      <c r="B22" s="55"/>
      <c r="C22" s="31">
        <v>10</v>
      </c>
      <c r="D22" s="35">
        <v>6</v>
      </c>
      <c r="E22" s="39">
        <v>12</v>
      </c>
      <c r="F22" s="10">
        <v>0</v>
      </c>
      <c r="G22" s="10">
        <v>0</v>
      </c>
      <c r="H22" s="10">
        <f t="shared" si="0"/>
        <v>28</v>
      </c>
      <c r="I22" s="4"/>
    </row>
    <row r="23" spans="1:13" ht="25.15" customHeight="1" x14ac:dyDescent="0.25">
      <c r="A23" s="47" t="s">
        <v>26</v>
      </c>
      <c r="B23" s="48"/>
      <c r="C23" s="31">
        <v>185</v>
      </c>
      <c r="D23" s="35">
        <v>38</v>
      </c>
      <c r="E23" s="39">
        <v>156</v>
      </c>
      <c r="F23" s="10">
        <v>1</v>
      </c>
      <c r="G23" s="10">
        <v>5</v>
      </c>
      <c r="H23" s="10">
        <f t="shared" si="0"/>
        <v>385</v>
      </c>
    </row>
    <row r="24" spans="1:13" ht="27" customHeight="1" x14ac:dyDescent="0.25">
      <c r="A24" s="47" t="s">
        <v>27</v>
      </c>
      <c r="B24" s="48"/>
      <c r="C24" s="31">
        <v>4</v>
      </c>
      <c r="D24" s="35">
        <v>3</v>
      </c>
      <c r="E24" s="39">
        <v>4</v>
      </c>
      <c r="F24" s="10">
        <v>0</v>
      </c>
      <c r="G24" s="10">
        <v>0</v>
      </c>
      <c r="H24" s="10">
        <f t="shared" si="0"/>
        <v>11</v>
      </c>
    </row>
    <row r="25" spans="1:13" ht="16.5" customHeight="1" x14ac:dyDescent="0.25">
      <c r="A25" s="44" t="s">
        <v>1</v>
      </c>
      <c r="B25" s="44"/>
      <c r="C25" s="26">
        <f t="shared" ref="C25:H25" si="1">SUM(C4:C24)</f>
        <v>3827</v>
      </c>
      <c r="D25" s="32">
        <f t="shared" si="1"/>
        <v>900</v>
      </c>
      <c r="E25" s="36">
        <f t="shared" si="1"/>
        <v>5752</v>
      </c>
      <c r="F25" s="25">
        <f t="shared" si="1"/>
        <v>14</v>
      </c>
      <c r="G25" s="25">
        <f t="shared" si="1"/>
        <v>52</v>
      </c>
      <c r="H25" s="25">
        <f t="shared" si="1"/>
        <v>10545</v>
      </c>
      <c r="I25" s="5"/>
    </row>
    <row r="26" spans="1:13" ht="18.75" x14ac:dyDescent="0.25">
      <c r="I26" s="13"/>
    </row>
    <row r="27" spans="1:13" ht="130.5" customHeight="1" x14ac:dyDescent="0.25">
      <c r="I27" s="14"/>
    </row>
    <row r="28" spans="1:13" ht="18" customHeight="1" x14ac:dyDescent="0.25">
      <c r="I28" s="17"/>
    </row>
    <row r="29" spans="1:13" ht="15" customHeight="1" x14ac:dyDescent="0.25">
      <c r="I29" s="6"/>
    </row>
    <row r="30" spans="1:13" ht="15" customHeight="1" x14ac:dyDescent="0.25">
      <c r="I30" s="6"/>
    </row>
    <row r="31" spans="1:13" ht="15" customHeight="1" x14ac:dyDescent="0.25">
      <c r="I31" s="6"/>
    </row>
    <row r="32" spans="1:13" ht="15" customHeight="1" x14ac:dyDescent="0.25">
      <c r="I32" s="6"/>
      <c r="M32" s="21"/>
    </row>
    <row r="33" spans="9:9" ht="15" customHeight="1" x14ac:dyDescent="0.25">
      <c r="I33" s="6"/>
    </row>
    <row r="34" spans="9:9" ht="15" customHeight="1" x14ac:dyDescent="0.25">
      <c r="I34" s="6"/>
    </row>
    <row r="35" spans="9:9" ht="15" customHeight="1" x14ac:dyDescent="0.25">
      <c r="I35" s="6"/>
    </row>
    <row r="36" spans="9:9" ht="15" customHeight="1" x14ac:dyDescent="0.25">
      <c r="I36" s="6"/>
    </row>
    <row r="37" spans="9:9" ht="15" customHeight="1" x14ac:dyDescent="0.25">
      <c r="I37" s="6"/>
    </row>
    <row r="38" spans="9:9" ht="15" customHeight="1" x14ac:dyDescent="0.25">
      <c r="I38" s="6"/>
    </row>
    <row r="39" spans="9:9" ht="15" customHeight="1" x14ac:dyDescent="0.25">
      <c r="I39" s="6"/>
    </row>
    <row r="40" spans="9:9" ht="15" customHeight="1" x14ac:dyDescent="0.25">
      <c r="I40" s="6"/>
    </row>
    <row r="41" spans="9:9" ht="15" customHeight="1" x14ac:dyDescent="0.25">
      <c r="I41" s="6"/>
    </row>
    <row r="42" spans="9:9" ht="15" customHeight="1" x14ac:dyDescent="0.25">
      <c r="I42" s="6"/>
    </row>
    <row r="43" spans="9:9" ht="15" customHeight="1" x14ac:dyDescent="0.25">
      <c r="I43" s="6"/>
    </row>
    <row r="44" spans="9:9" ht="15" customHeight="1" x14ac:dyDescent="0.25">
      <c r="I44" s="6"/>
    </row>
    <row r="45" spans="9:9" ht="15" customHeight="1" x14ac:dyDescent="0.25">
      <c r="I45" s="6"/>
    </row>
    <row r="46" spans="9:9" ht="15" customHeight="1" x14ac:dyDescent="0.25">
      <c r="I46" s="6"/>
    </row>
    <row r="47" spans="9:9" ht="15" customHeight="1" x14ac:dyDescent="0.25">
      <c r="I47" s="6"/>
    </row>
    <row r="48" spans="9:9" ht="15" customHeight="1" x14ac:dyDescent="0.25">
      <c r="I48" s="6"/>
    </row>
    <row r="49" spans="9:9" ht="15" customHeight="1" x14ac:dyDescent="0.25">
      <c r="I49" s="6"/>
    </row>
    <row r="50" spans="9:9" ht="15" customHeight="1" x14ac:dyDescent="0.25">
      <c r="I50" s="6"/>
    </row>
    <row r="51" spans="9:9" ht="15" customHeight="1" x14ac:dyDescent="0.25">
      <c r="I51" s="6"/>
    </row>
    <row r="52" spans="9:9" ht="15" customHeight="1" x14ac:dyDescent="0.25">
      <c r="I52" s="6"/>
    </row>
    <row r="53" spans="9:9" ht="15" customHeight="1" x14ac:dyDescent="0.25">
      <c r="I53" s="6"/>
    </row>
    <row r="54" spans="9:9" ht="15" customHeight="1" x14ac:dyDescent="0.25">
      <c r="I54" s="6"/>
    </row>
    <row r="55" spans="9:9" ht="15" customHeight="1" x14ac:dyDescent="0.25">
      <c r="I55" s="6"/>
    </row>
    <row r="56" spans="9:9" ht="15" customHeight="1" x14ac:dyDescent="0.25">
      <c r="I56" s="6"/>
    </row>
    <row r="57" spans="9:9" ht="15" customHeight="1" x14ac:dyDescent="0.25">
      <c r="I57" s="6"/>
    </row>
    <row r="58" spans="9:9" ht="15" customHeight="1" x14ac:dyDescent="0.25">
      <c r="I58" s="6"/>
    </row>
    <row r="59" spans="9:9" ht="15" customHeight="1" x14ac:dyDescent="0.25">
      <c r="I59" s="6"/>
    </row>
    <row r="60" spans="9:9" ht="15" customHeight="1" x14ac:dyDescent="0.25">
      <c r="I60" s="6"/>
    </row>
    <row r="61" spans="9:9" ht="15" customHeight="1" x14ac:dyDescent="0.25">
      <c r="I61" s="6"/>
    </row>
    <row r="62" spans="9:9" ht="15" customHeight="1" x14ac:dyDescent="0.25">
      <c r="I62" s="6"/>
    </row>
    <row r="63" spans="9:9" ht="15" customHeight="1" x14ac:dyDescent="0.25">
      <c r="I63" s="6"/>
    </row>
    <row r="64" spans="9:9" ht="15" customHeight="1" x14ac:dyDescent="0.25">
      <c r="I64" s="6"/>
    </row>
    <row r="65" spans="9:15" ht="15" customHeight="1" x14ac:dyDescent="0.25">
      <c r="I65" s="6"/>
    </row>
    <row r="66" spans="9:15" ht="15" customHeight="1" x14ac:dyDescent="0.25">
      <c r="I66" s="6"/>
    </row>
    <row r="67" spans="9:15" ht="15" customHeight="1" x14ac:dyDescent="0.25">
      <c r="I67" s="6"/>
    </row>
    <row r="68" spans="9:15" ht="15" customHeight="1" x14ac:dyDescent="0.25">
      <c r="I68" s="6"/>
    </row>
    <row r="69" spans="9:15" ht="15" customHeight="1" x14ac:dyDescent="0.25">
      <c r="I69" s="6"/>
    </row>
    <row r="70" spans="9:15" ht="15" customHeight="1" x14ac:dyDescent="0.25">
      <c r="I70" s="6"/>
    </row>
    <row r="71" spans="9:15" ht="15" customHeight="1" x14ac:dyDescent="0.25">
      <c r="I71" s="6"/>
    </row>
    <row r="72" spans="9:15" ht="15" customHeight="1" x14ac:dyDescent="0.25">
      <c r="I72" s="6"/>
    </row>
    <row r="73" spans="9:15" ht="15" customHeight="1" x14ac:dyDescent="0.25">
      <c r="I73" s="6"/>
    </row>
    <row r="74" spans="9:15" ht="15" customHeight="1" x14ac:dyDescent="0.25">
      <c r="I74" s="6"/>
    </row>
    <row r="75" spans="9:15" ht="15" customHeight="1" x14ac:dyDescent="0.25">
      <c r="I75" s="6"/>
    </row>
    <row r="76" spans="9:15" ht="26.25" customHeight="1" x14ac:dyDescent="0.25">
      <c r="I76" s="6"/>
    </row>
    <row r="77" spans="9:15" ht="24" customHeight="1" x14ac:dyDescent="0.25">
      <c r="I77" s="6"/>
    </row>
    <row r="78" spans="9:15" ht="15" customHeight="1" x14ac:dyDescent="0.25">
      <c r="I78" s="4"/>
      <c r="J78" s="3"/>
      <c r="K78" s="7"/>
      <c r="L78" s="4"/>
      <c r="M78" s="3"/>
      <c r="N78" s="3"/>
      <c r="O78" s="8"/>
    </row>
    <row r="79" spans="9:15" ht="15" customHeight="1" x14ac:dyDescent="0.25">
      <c r="I79" s="4"/>
    </row>
    <row r="80" spans="9:15" ht="15" customHeight="1" x14ac:dyDescent="0.25">
      <c r="I80" s="4"/>
    </row>
    <row r="81" spans="9:9" ht="15" customHeight="1" x14ac:dyDescent="0.25">
      <c r="I81" s="4"/>
    </row>
    <row r="82" spans="9:9" ht="15" customHeight="1" x14ac:dyDescent="0.25">
      <c r="I82" s="4"/>
    </row>
    <row r="83" spans="9:9" ht="15" customHeight="1" x14ac:dyDescent="0.25">
      <c r="I83" s="4"/>
    </row>
    <row r="84" spans="9:9" ht="28.5" customHeight="1" x14ac:dyDescent="0.25"/>
    <row r="85" spans="9:9" ht="28.5" customHeight="1" x14ac:dyDescent="0.25"/>
    <row r="86" spans="9:9" ht="15" x14ac:dyDescent="0.25">
      <c r="I86" s="24"/>
    </row>
    <row r="91" spans="9:9" ht="15" customHeight="1" x14ac:dyDescent="0.25"/>
  </sheetData>
  <mergeCells count="9">
    <mergeCell ref="A1:H1"/>
    <mergeCell ref="A2:H2"/>
    <mergeCell ref="A3:B3"/>
    <mergeCell ref="A22:B22"/>
    <mergeCell ref="A25:B25"/>
    <mergeCell ref="A15:B15"/>
    <mergeCell ref="A16:B16"/>
    <mergeCell ref="A23:B23"/>
    <mergeCell ref="A24:B24"/>
  </mergeCells>
  <pageMargins left="0.7" right="0.7" top="0.75" bottom="0.75" header="0.3" footer="0.3"/>
  <pageSetup paperSize="5" scale="74" fitToHeight="0" orientation="portrait" r:id="rId1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C29E9-E70C-40F7-8760-632F719B054D}">
  <dimension ref="A1:L61"/>
  <sheetViews>
    <sheetView workbookViewId="0">
      <selection activeCell="A2" sqref="A2:I2"/>
    </sheetView>
  </sheetViews>
  <sheetFormatPr defaultRowHeight="15" x14ac:dyDescent="0.25"/>
  <cols>
    <col min="2" max="2" width="36.5703125" customWidth="1"/>
    <col min="6" max="9" width="12.7109375" customWidth="1"/>
  </cols>
  <sheetData>
    <row r="1" spans="1:9" ht="26.25" x14ac:dyDescent="0.25">
      <c r="A1" s="49" t="s">
        <v>20</v>
      </c>
      <c r="B1" s="50"/>
      <c r="C1" s="50"/>
      <c r="D1" s="50"/>
      <c r="E1" s="50"/>
      <c r="F1" s="50"/>
      <c r="G1" s="50"/>
      <c r="H1" s="50"/>
      <c r="I1" s="50"/>
    </row>
    <row r="2" spans="1:9" ht="18.75" x14ac:dyDescent="0.25">
      <c r="A2" s="51" t="s">
        <v>28</v>
      </c>
      <c r="B2" s="51"/>
      <c r="C2" s="51"/>
      <c r="D2" s="51"/>
      <c r="E2" s="51"/>
      <c r="F2" s="51"/>
      <c r="G2" s="51"/>
      <c r="H2" s="51"/>
      <c r="I2" s="51"/>
    </row>
    <row r="3" spans="1:9" ht="106.5" customHeight="1" x14ac:dyDescent="0.25">
      <c r="A3" s="56" t="s">
        <v>0</v>
      </c>
      <c r="B3" s="57"/>
      <c r="C3" s="40" t="str">
        <f>'Results by Polling Place'!C3</f>
        <v>IVANCO, Tammy
(NDP/NPD)</v>
      </c>
      <c r="D3" s="41" t="str">
        <f>'Results by Polling Place'!D3</f>
        <v>KIRCZENOW, Trevor
(MLP/PLM)</v>
      </c>
      <c r="E3" s="42" t="str">
        <f>'Results by Polling Place'!E3</f>
        <v>SCHULER, Ron
(PC)</v>
      </c>
      <c r="F3" s="43" t="s">
        <v>30</v>
      </c>
      <c r="G3" s="43" t="s">
        <v>31</v>
      </c>
      <c r="H3" s="43" t="s">
        <v>32</v>
      </c>
      <c r="I3" s="43" t="s">
        <v>33</v>
      </c>
    </row>
    <row r="4" spans="1:9" x14ac:dyDescent="0.25">
      <c r="A4" s="18">
        <v>1</v>
      </c>
      <c r="B4" s="19"/>
      <c r="C4" s="29">
        <v>68</v>
      </c>
      <c r="D4" s="34">
        <v>16</v>
      </c>
      <c r="E4" s="38">
        <v>77</v>
      </c>
      <c r="F4" s="20">
        <v>1</v>
      </c>
      <c r="G4" s="20">
        <v>0</v>
      </c>
      <c r="H4" s="20">
        <f t="shared" ref="H4:H35" si="0">SUM(C4:G4)</f>
        <v>162</v>
      </c>
      <c r="I4" s="20">
        <v>373</v>
      </c>
    </row>
    <row r="5" spans="1:9" x14ac:dyDescent="0.25">
      <c r="A5" s="11">
        <v>2</v>
      </c>
      <c r="B5" s="12"/>
      <c r="C5" s="29">
        <v>46</v>
      </c>
      <c r="D5" s="34">
        <v>12</v>
      </c>
      <c r="E5" s="38">
        <v>87</v>
      </c>
      <c r="F5" s="20">
        <v>0</v>
      </c>
      <c r="G5" s="20">
        <v>1</v>
      </c>
      <c r="H5" s="20">
        <f t="shared" si="0"/>
        <v>146</v>
      </c>
      <c r="I5" s="20">
        <v>355</v>
      </c>
    </row>
    <row r="6" spans="1:9" x14ac:dyDescent="0.25">
      <c r="A6" s="11">
        <v>3</v>
      </c>
      <c r="B6" s="12"/>
      <c r="C6" s="29">
        <v>50</v>
      </c>
      <c r="D6" s="34">
        <v>20</v>
      </c>
      <c r="E6" s="38">
        <v>88</v>
      </c>
      <c r="F6" s="20">
        <v>0</v>
      </c>
      <c r="G6" s="20">
        <v>0</v>
      </c>
      <c r="H6" s="20">
        <f t="shared" si="0"/>
        <v>158</v>
      </c>
      <c r="I6" s="20">
        <v>351</v>
      </c>
    </row>
    <row r="7" spans="1:9" x14ac:dyDescent="0.25">
      <c r="A7" s="18">
        <v>4</v>
      </c>
      <c r="B7" s="12"/>
      <c r="C7" s="29">
        <v>70</v>
      </c>
      <c r="D7" s="34">
        <v>19</v>
      </c>
      <c r="E7" s="38">
        <v>108</v>
      </c>
      <c r="F7" s="20">
        <v>0</v>
      </c>
      <c r="G7" s="20">
        <v>0</v>
      </c>
      <c r="H7" s="20">
        <f t="shared" si="0"/>
        <v>197</v>
      </c>
      <c r="I7" s="20">
        <v>325</v>
      </c>
    </row>
    <row r="8" spans="1:9" x14ac:dyDescent="0.25">
      <c r="A8" s="11">
        <v>5</v>
      </c>
      <c r="B8" s="12"/>
      <c r="C8" s="29">
        <v>26</v>
      </c>
      <c r="D8" s="34">
        <v>10</v>
      </c>
      <c r="E8" s="38">
        <v>60</v>
      </c>
      <c r="F8" s="20">
        <v>0</v>
      </c>
      <c r="G8" s="20">
        <v>1</v>
      </c>
      <c r="H8" s="20">
        <f t="shared" si="0"/>
        <v>97</v>
      </c>
      <c r="I8" s="20">
        <v>283</v>
      </c>
    </row>
    <row r="9" spans="1:9" x14ac:dyDescent="0.25">
      <c r="A9" s="11">
        <v>6</v>
      </c>
      <c r="B9" s="12"/>
      <c r="C9" s="29">
        <v>14</v>
      </c>
      <c r="D9" s="34">
        <v>9</v>
      </c>
      <c r="E9" s="38">
        <v>57</v>
      </c>
      <c r="F9" s="20">
        <v>0</v>
      </c>
      <c r="G9" s="20">
        <v>1</v>
      </c>
      <c r="H9" s="20">
        <f t="shared" si="0"/>
        <v>81</v>
      </c>
      <c r="I9" s="20">
        <v>302</v>
      </c>
    </row>
    <row r="10" spans="1:9" x14ac:dyDescent="0.25">
      <c r="A10" s="18">
        <v>7</v>
      </c>
      <c r="B10" s="12"/>
      <c r="C10" s="29">
        <v>47</v>
      </c>
      <c r="D10" s="34">
        <v>5</v>
      </c>
      <c r="E10" s="38">
        <v>95</v>
      </c>
      <c r="F10" s="20">
        <v>0</v>
      </c>
      <c r="G10" s="20">
        <v>3</v>
      </c>
      <c r="H10" s="20">
        <f t="shared" si="0"/>
        <v>150</v>
      </c>
      <c r="I10" s="20">
        <v>368</v>
      </c>
    </row>
    <row r="11" spans="1:9" x14ac:dyDescent="0.25">
      <c r="A11" s="11">
        <v>8</v>
      </c>
      <c r="B11" s="12"/>
      <c r="C11" s="29">
        <v>24</v>
      </c>
      <c r="D11" s="34">
        <v>14</v>
      </c>
      <c r="E11" s="38">
        <v>73</v>
      </c>
      <c r="F11" s="20">
        <v>0</v>
      </c>
      <c r="G11" s="20">
        <v>0</v>
      </c>
      <c r="H11" s="20">
        <f t="shared" si="0"/>
        <v>111</v>
      </c>
      <c r="I11" s="20">
        <v>386</v>
      </c>
    </row>
    <row r="12" spans="1:9" x14ac:dyDescent="0.25">
      <c r="A12" s="11">
        <v>9</v>
      </c>
      <c r="B12" s="12"/>
      <c r="C12" s="29">
        <v>40</v>
      </c>
      <c r="D12" s="34">
        <v>14</v>
      </c>
      <c r="E12" s="38">
        <v>71</v>
      </c>
      <c r="F12" s="20">
        <v>0</v>
      </c>
      <c r="G12" s="20">
        <v>0</v>
      </c>
      <c r="H12" s="20">
        <f t="shared" si="0"/>
        <v>125</v>
      </c>
      <c r="I12" s="20">
        <v>374</v>
      </c>
    </row>
    <row r="13" spans="1:9" x14ac:dyDescent="0.25">
      <c r="A13" s="18">
        <v>10</v>
      </c>
      <c r="B13" s="12"/>
      <c r="C13" s="29">
        <v>43</v>
      </c>
      <c r="D13" s="34">
        <v>6</v>
      </c>
      <c r="E13" s="38">
        <v>72</v>
      </c>
      <c r="F13" s="20">
        <v>0</v>
      </c>
      <c r="G13" s="20">
        <v>1</v>
      </c>
      <c r="H13" s="20">
        <f t="shared" si="0"/>
        <v>122</v>
      </c>
      <c r="I13" s="20">
        <v>404</v>
      </c>
    </row>
    <row r="14" spans="1:9" x14ac:dyDescent="0.25">
      <c r="A14" s="11">
        <v>11</v>
      </c>
      <c r="B14" s="12"/>
      <c r="C14" s="29">
        <v>38</v>
      </c>
      <c r="D14" s="34">
        <v>9</v>
      </c>
      <c r="E14" s="38">
        <v>66</v>
      </c>
      <c r="F14" s="20">
        <v>0</v>
      </c>
      <c r="G14" s="20">
        <v>0</v>
      </c>
      <c r="H14" s="20">
        <f t="shared" si="0"/>
        <v>113</v>
      </c>
      <c r="I14" s="20">
        <v>433</v>
      </c>
    </row>
    <row r="15" spans="1:9" x14ac:dyDescent="0.25">
      <c r="A15" s="11">
        <v>12</v>
      </c>
      <c r="B15" s="12"/>
      <c r="C15" s="29">
        <v>57</v>
      </c>
      <c r="D15" s="34">
        <v>12</v>
      </c>
      <c r="E15" s="38">
        <v>86</v>
      </c>
      <c r="F15" s="20">
        <v>0</v>
      </c>
      <c r="G15" s="20">
        <v>0</v>
      </c>
      <c r="H15" s="20">
        <f t="shared" si="0"/>
        <v>155</v>
      </c>
      <c r="I15" s="20">
        <v>501</v>
      </c>
    </row>
    <row r="16" spans="1:9" x14ac:dyDescent="0.25">
      <c r="A16" s="18">
        <v>13</v>
      </c>
      <c r="B16" s="12"/>
      <c r="C16" s="29">
        <v>54</v>
      </c>
      <c r="D16" s="34">
        <v>18</v>
      </c>
      <c r="E16" s="38">
        <v>75</v>
      </c>
      <c r="F16" s="20">
        <v>0</v>
      </c>
      <c r="G16" s="20">
        <v>2</v>
      </c>
      <c r="H16" s="20">
        <f t="shared" si="0"/>
        <v>149</v>
      </c>
      <c r="I16" s="20">
        <v>514</v>
      </c>
    </row>
    <row r="17" spans="1:12" x14ac:dyDescent="0.25">
      <c r="A17" s="11">
        <v>14</v>
      </c>
      <c r="B17" s="12"/>
      <c r="C17" s="29">
        <v>39</v>
      </c>
      <c r="D17" s="34">
        <v>10</v>
      </c>
      <c r="E17" s="38">
        <v>79</v>
      </c>
      <c r="F17" s="20">
        <v>0</v>
      </c>
      <c r="G17" s="20">
        <v>0</v>
      </c>
      <c r="H17" s="20">
        <f t="shared" si="0"/>
        <v>128</v>
      </c>
      <c r="I17" s="20">
        <v>476</v>
      </c>
    </row>
    <row r="18" spans="1:12" x14ac:dyDescent="0.25">
      <c r="A18" s="11">
        <v>15</v>
      </c>
      <c r="B18" s="12"/>
      <c r="C18" s="29">
        <v>42</v>
      </c>
      <c r="D18" s="34">
        <v>15</v>
      </c>
      <c r="E18" s="38">
        <v>35</v>
      </c>
      <c r="F18" s="20">
        <v>0</v>
      </c>
      <c r="G18" s="20">
        <v>1</v>
      </c>
      <c r="H18" s="20">
        <f t="shared" si="0"/>
        <v>93</v>
      </c>
      <c r="I18" s="20">
        <v>452</v>
      </c>
    </row>
    <row r="19" spans="1:12" x14ac:dyDescent="0.25">
      <c r="A19" s="18">
        <v>16</v>
      </c>
      <c r="B19" s="12"/>
      <c r="C19" s="29">
        <v>67</v>
      </c>
      <c r="D19" s="34">
        <v>8</v>
      </c>
      <c r="E19" s="38">
        <v>59</v>
      </c>
      <c r="F19" s="20">
        <v>0</v>
      </c>
      <c r="G19" s="20">
        <v>2</v>
      </c>
      <c r="H19" s="20">
        <f t="shared" si="0"/>
        <v>136</v>
      </c>
      <c r="I19" s="20">
        <v>455</v>
      </c>
    </row>
    <row r="20" spans="1:12" x14ac:dyDescent="0.25">
      <c r="A20" s="11">
        <v>17</v>
      </c>
      <c r="B20" s="12"/>
      <c r="C20" s="29">
        <v>46</v>
      </c>
      <c r="D20" s="34">
        <v>11</v>
      </c>
      <c r="E20" s="38">
        <v>49</v>
      </c>
      <c r="F20" s="20">
        <v>0</v>
      </c>
      <c r="G20" s="20">
        <v>2</v>
      </c>
      <c r="H20" s="20">
        <f t="shared" si="0"/>
        <v>108</v>
      </c>
      <c r="I20" s="20">
        <v>421</v>
      </c>
    </row>
    <row r="21" spans="1:12" x14ac:dyDescent="0.25">
      <c r="A21" s="11">
        <v>18</v>
      </c>
      <c r="B21" s="12"/>
      <c r="C21" s="29">
        <v>44</v>
      </c>
      <c r="D21" s="34">
        <v>15</v>
      </c>
      <c r="E21" s="38">
        <v>89</v>
      </c>
      <c r="F21" s="20">
        <v>0</v>
      </c>
      <c r="G21" s="20">
        <v>1</v>
      </c>
      <c r="H21" s="20">
        <f t="shared" si="0"/>
        <v>149</v>
      </c>
      <c r="I21" s="20">
        <v>342</v>
      </c>
    </row>
    <row r="22" spans="1:12" x14ac:dyDescent="0.25">
      <c r="A22" s="18">
        <v>19</v>
      </c>
      <c r="B22" s="12"/>
      <c r="C22" s="29">
        <v>81</v>
      </c>
      <c r="D22" s="34">
        <v>9</v>
      </c>
      <c r="E22" s="38">
        <v>74</v>
      </c>
      <c r="F22" s="20">
        <v>0</v>
      </c>
      <c r="G22" s="20">
        <v>1</v>
      </c>
      <c r="H22" s="20">
        <f t="shared" si="0"/>
        <v>165</v>
      </c>
      <c r="I22" s="20">
        <v>435</v>
      </c>
    </row>
    <row r="23" spans="1:12" x14ac:dyDescent="0.25">
      <c r="A23" s="11">
        <v>20</v>
      </c>
      <c r="B23" s="12"/>
      <c r="C23" s="29">
        <v>49</v>
      </c>
      <c r="D23" s="34">
        <v>16</v>
      </c>
      <c r="E23" s="38">
        <v>78</v>
      </c>
      <c r="F23" s="20">
        <v>1</v>
      </c>
      <c r="G23" s="20">
        <v>3</v>
      </c>
      <c r="H23" s="20">
        <f t="shared" si="0"/>
        <v>147</v>
      </c>
      <c r="I23" s="20">
        <v>326</v>
      </c>
    </row>
    <row r="24" spans="1:12" x14ac:dyDescent="0.25">
      <c r="A24" s="11">
        <v>21</v>
      </c>
      <c r="B24" s="12"/>
      <c r="C24" s="29">
        <v>24</v>
      </c>
      <c r="D24" s="34">
        <v>9</v>
      </c>
      <c r="E24" s="38">
        <v>54</v>
      </c>
      <c r="F24" s="20">
        <v>0</v>
      </c>
      <c r="G24" s="20">
        <v>0</v>
      </c>
      <c r="H24" s="20">
        <f t="shared" si="0"/>
        <v>87</v>
      </c>
      <c r="I24" s="20">
        <v>224</v>
      </c>
    </row>
    <row r="25" spans="1:12" x14ac:dyDescent="0.25">
      <c r="A25" s="18">
        <v>22</v>
      </c>
      <c r="B25" s="12"/>
      <c r="C25" s="29">
        <v>20</v>
      </c>
      <c r="D25" s="34">
        <v>8</v>
      </c>
      <c r="E25" s="38">
        <v>81</v>
      </c>
      <c r="F25" s="20">
        <v>0</v>
      </c>
      <c r="G25" s="20">
        <v>1</v>
      </c>
      <c r="H25" s="20">
        <f t="shared" si="0"/>
        <v>110</v>
      </c>
      <c r="I25" s="20">
        <v>404</v>
      </c>
    </row>
    <row r="26" spans="1:12" x14ac:dyDescent="0.25">
      <c r="A26" s="11">
        <v>23</v>
      </c>
      <c r="B26" s="12"/>
      <c r="C26" s="29">
        <v>48</v>
      </c>
      <c r="D26" s="34">
        <v>11</v>
      </c>
      <c r="E26" s="38">
        <v>84</v>
      </c>
      <c r="F26" s="20">
        <v>0</v>
      </c>
      <c r="G26" s="20">
        <v>0</v>
      </c>
      <c r="H26" s="20">
        <f t="shared" si="0"/>
        <v>143</v>
      </c>
      <c r="I26" s="20">
        <v>397</v>
      </c>
    </row>
    <row r="27" spans="1:12" x14ac:dyDescent="0.25">
      <c r="A27" s="11">
        <v>24</v>
      </c>
      <c r="B27" s="12"/>
      <c r="C27" s="29">
        <v>49</v>
      </c>
      <c r="D27" s="34">
        <v>9</v>
      </c>
      <c r="E27" s="38">
        <v>81</v>
      </c>
      <c r="F27" s="20">
        <v>0</v>
      </c>
      <c r="G27" s="20">
        <v>0</v>
      </c>
      <c r="H27" s="20">
        <f t="shared" si="0"/>
        <v>139</v>
      </c>
      <c r="I27" s="20">
        <v>328</v>
      </c>
    </row>
    <row r="28" spans="1:12" x14ac:dyDescent="0.25">
      <c r="A28" s="18">
        <v>25</v>
      </c>
      <c r="B28" s="12"/>
      <c r="C28" s="29">
        <v>32</v>
      </c>
      <c r="D28" s="34">
        <v>5</v>
      </c>
      <c r="E28" s="38">
        <v>32</v>
      </c>
      <c r="F28" s="20">
        <v>0</v>
      </c>
      <c r="G28" s="20">
        <v>0</v>
      </c>
      <c r="H28" s="20">
        <f t="shared" si="0"/>
        <v>69</v>
      </c>
      <c r="I28" s="20">
        <v>190</v>
      </c>
    </row>
    <row r="29" spans="1:12" x14ac:dyDescent="0.25">
      <c r="A29" s="11">
        <v>26</v>
      </c>
      <c r="B29" s="12"/>
      <c r="C29" s="29">
        <v>62</v>
      </c>
      <c r="D29" s="34">
        <v>12</v>
      </c>
      <c r="E29" s="38">
        <v>68</v>
      </c>
      <c r="F29" s="20">
        <v>2</v>
      </c>
      <c r="G29" s="20">
        <v>4</v>
      </c>
      <c r="H29" s="20">
        <f t="shared" si="0"/>
        <v>148</v>
      </c>
      <c r="I29" s="20">
        <v>483</v>
      </c>
    </row>
    <row r="30" spans="1:12" x14ac:dyDescent="0.25">
      <c r="A30" s="11">
        <v>27</v>
      </c>
      <c r="B30" s="12"/>
      <c r="C30" s="29">
        <v>57</v>
      </c>
      <c r="D30" s="34">
        <v>11</v>
      </c>
      <c r="E30" s="38">
        <v>53</v>
      </c>
      <c r="F30" s="20">
        <v>0</v>
      </c>
      <c r="G30" s="20">
        <v>0</v>
      </c>
      <c r="H30" s="20">
        <f t="shared" si="0"/>
        <v>121</v>
      </c>
      <c r="I30" s="20">
        <v>421</v>
      </c>
    </row>
    <row r="31" spans="1:12" x14ac:dyDescent="0.25">
      <c r="A31" s="18">
        <v>28</v>
      </c>
      <c r="B31" s="12"/>
      <c r="C31" s="29">
        <v>58</v>
      </c>
      <c r="D31" s="34">
        <v>9</v>
      </c>
      <c r="E31" s="38">
        <v>70</v>
      </c>
      <c r="F31" s="20">
        <v>0</v>
      </c>
      <c r="G31" s="20">
        <v>1</v>
      </c>
      <c r="H31" s="20">
        <f t="shared" si="0"/>
        <v>138</v>
      </c>
      <c r="I31" s="20">
        <v>437</v>
      </c>
    </row>
    <row r="32" spans="1:12" x14ac:dyDescent="0.25">
      <c r="A32" s="11">
        <v>29</v>
      </c>
      <c r="B32" s="12"/>
      <c r="C32" s="29">
        <v>37</v>
      </c>
      <c r="D32" s="34">
        <v>12</v>
      </c>
      <c r="E32" s="38">
        <v>109</v>
      </c>
      <c r="F32" s="20">
        <v>0</v>
      </c>
      <c r="G32" s="20">
        <v>2</v>
      </c>
      <c r="H32" s="20">
        <f t="shared" si="0"/>
        <v>160</v>
      </c>
      <c r="I32" s="20">
        <v>383</v>
      </c>
      <c r="J32" s="1"/>
      <c r="K32" s="1"/>
      <c r="L32" s="1"/>
    </row>
    <row r="33" spans="1:9" x14ac:dyDescent="0.25">
      <c r="A33" s="11">
        <v>30</v>
      </c>
      <c r="B33" s="12"/>
      <c r="C33" s="29">
        <v>49</v>
      </c>
      <c r="D33" s="34">
        <v>21</v>
      </c>
      <c r="E33" s="38">
        <v>92</v>
      </c>
      <c r="F33" s="20">
        <v>0</v>
      </c>
      <c r="G33" s="20">
        <v>0</v>
      </c>
      <c r="H33" s="20">
        <f t="shared" si="0"/>
        <v>162</v>
      </c>
      <c r="I33" s="20">
        <v>309</v>
      </c>
    </row>
    <row r="34" spans="1:9" x14ac:dyDescent="0.25">
      <c r="A34" s="18">
        <v>31</v>
      </c>
      <c r="B34" s="12"/>
      <c r="C34" s="29">
        <v>58</v>
      </c>
      <c r="D34" s="34">
        <v>10</v>
      </c>
      <c r="E34" s="38">
        <v>78</v>
      </c>
      <c r="F34" s="20">
        <v>0</v>
      </c>
      <c r="G34" s="20">
        <v>0</v>
      </c>
      <c r="H34" s="20">
        <f t="shared" si="0"/>
        <v>146</v>
      </c>
      <c r="I34" s="20">
        <v>355</v>
      </c>
    </row>
    <row r="35" spans="1:9" x14ac:dyDescent="0.25">
      <c r="A35" s="11">
        <v>32</v>
      </c>
      <c r="B35" s="12"/>
      <c r="C35" s="29">
        <v>95</v>
      </c>
      <c r="D35" s="34">
        <v>20</v>
      </c>
      <c r="E35" s="38">
        <v>78</v>
      </c>
      <c r="F35" s="20">
        <v>0</v>
      </c>
      <c r="G35" s="20">
        <v>0</v>
      </c>
      <c r="H35" s="20">
        <f t="shared" si="0"/>
        <v>193</v>
      </c>
      <c r="I35" s="20">
        <v>533</v>
      </c>
    </row>
    <row r="36" spans="1:9" x14ac:dyDescent="0.25">
      <c r="A36" s="11">
        <v>33</v>
      </c>
      <c r="B36" s="12"/>
      <c r="C36" s="29">
        <v>91</v>
      </c>
      <c r="D36" s="34">
        <v>29</v>
      </c>
      <c r="E36" s="38">
        <v>72</v>
      </c>
      <c r="F36" s="20">
        <v>2</v>
      </c>
      <c r="G36" s="20">
        <v>1</v>
      </c>
      <c r="H36" s="20">
        <f t="shared" ref="H36:H67" si="1">SUM(C36:G36)</f>
        <v>195</v>
      </c>
      <c r="I36" s="20">
        <v>506</v>
      </c>
    </row>
    <row r="37" spans="1:9" x14ac:dyDescent="0.25">
      <c r="A37" s="18">
        <v>34</v>
      </c>
      <c r="B37" s="12"/>
      <c r="C37" s="29">
        <v>38</v>
      </c>
      <c r="D37" s="34">
        <v>12</v>
      </c>
      <c r="E37" s="38">
        <v>40</v>
      </c>
      <c r="F37" s="20">
        <v>0</v>
      </c>
      <c r="G37" s="20">
        <v>0</v>
      </c>
      <c r="H37" s="20">
        <f t="shared" si="1"/>
        <v>90</v>
      </c>
      <c r="I37" s="20">
        <v>219</v>
      </c>
    </row>
    <row r="38" spans="1:9" x14ac:dyDescent="0.25">
      <c r="A38" s="11">
        <v>35</v>
      </c>
      <c r="B38" s="12"/>
      <c r="C38" s="29">
        <v>29</v>
      </c>
      <c r="D38" s="34">
        <v>8</v>
      </c>
      <c r="E38" s="38">
        <v>62</v>
      </c>
      <c r="F38" s="20">
        <v>0</v>
      </c>
      <c r="G38" s="20">
        <v>0</v>
      </c>
      <c r="H38" s="20">
        <f t="shared" si="1"/>
        <v>99</v>
      </c>
      <c r="I38" s="20">
        <v>258</v>
      </c>
    </row>
    <row r="39" spans="1:9" x14ac:dyDescent="0.25">
      <c r="A39" s="11">
        <v>36</v>
      </c>
      <c r="B39" s="12"/>
      <c r="C39" s="29">
        <v>89</v>
      </c>
      <c r="D39" s="34">
        <v>21</v>
      </c>
      <c r="E39" s="38">
        <v>98</v>
      </c>
      <c r="F39" s="20">
        <v>0</v>
      </c>
      <c r="G39" s="20">
        <v>1</v>
      </c>
      <c r="H39" s="20">
        <f t="shared" si="1"/>
        <v>209</v>
      </c>
      <c r="I39" s="20">
        <v>371</v>
      </c>
    </row>
    <row r="40" spans="1:9" x14ac:dyDescent="0.25">
      <c r="A40" s="18">
        <v>37</v>
      </c>
      <c r="B40" s="12"/>
      <c r="C40" s="29">
        <v>84</v>
      </c>
      <c r="D40" s="34">
        <v>16</v>
      </c>
      <c r="E40" s="38">
        <v>113</v>
      </c>
      <c r="F40" s="20">
        <v>0</v>
      </c>
      <c r="G40" s="20">
        <v>0</v>
      </c>
      <c r="H40" s="20">
        <f t="shared" si="1"/>
        <v>213</v>
      </c>
      <c r="I40" s="20">
        <v>397</v>
      </c>
    </row>
    <row r="41" spans="1:9" x14ac:dyDescent="0.25">
      <c r="A41" s="11">
        <v>38</v>
      </c>
      <c r="B41" s="12"/>
      <c r="C41" s="29">
        <v>40</v>
      </c>
      <c r="D41" s="34">
        <v>2</v>
      </c>
      <c r="E41" s="38">
        <v>104</v>
      </c>
      <c r="F41" s="20">
        <v>1</v>
      </c>
      <c r="G41" s="20">
        <v>1</v>
      </c>
      <c r="H41" s="20">
        <f t="shared" si="1"/>
        <v>148</v>
      </c>
      <c r="I41" s="20">
        <v>382</v>
      </c>
    </row>
    <row r="42" spans="1:9" x14ac:dyDescent="0.25">
      <c r="A42" s="11">
        <v>39</v>
      </c>
      <c r="B42" s="12"/>
      <c r="C42" s="29">
        <v>59</v>
      </c>
      <c r="D42" s="34">
        <v>4</v>
      </c>
      <c r="E42" s="38">
        <v>76</v>
      </c>
      <c r="F42" s="20">
        <v>0</v>
      </c>
      <c r="G42" s="20">
        <v>2</v>
      </c>
      <c r="H42" s="20">
        <f t="shared" si="1"/>
        <v>141</v>
      </c>
      <c r="I42" s="20">
        <v>455</v>
      </c>
    </row>
    <row r="43" spans="1:9" x14ac:dyDescent="0.25">
      <c r="A43" s="18">
        <v>40</v>
      </c>
      <c r="B43" s="12"/>
      <c r="C43" s="29">
        <v>54</v>
      </c>
      <c r="D43" s="34">
        <v>9</v>
      </c>
      <c r="E43" s="38">
        <v>124</v>
      </c>
      <c r="F43" s="20">
        <v>0</v>
      </c>
      <c r="G43" s="20">
        <v>1</v>
      </c>
      <c r="H43" s="20">
        <f t="shared" si="1"/>
        <v>188</v>
      </c>
      <c r="I43" s="20">
        <v>443</v>
      </c>
    </row>
    <row r="44" spans="1:9" x14ac:dyDescent="0.25">
      <c r="A44" s="11">
        <v>41</v>
      </c>
      <c r="B44" s="22"/>
      <c r="C44" s="29">
        <v>21</v>
      </c>
      <c r="D44" s="34">
        <v>5</v>
      </c>
      <c r="E44" s="38">
        <v>51</v>
      </c>
      <c r="F44" s="20">
        <v>0</v>
      </c>
      <c r="G44" s="20">
        <v>0</v>
      </c>
      <c r="H44" s="20">
        <f t="shared" si="1"/>
        <v>77</v>
      </c>
      <c r="I44" s="20">
        <v>431</v>
      </c>
    </row>
    <row r="45" spans="1:9" x14ac:dyDescent="0.25">
      <c r="A45" s="11">
        <v>42</v>
      </c>
      <c r="B45" s="23"/>
      <c r="C45" s="30">
        <v>47</v>
      </c>
      <c r="D45" s="34">
        <v>11</v>
      </c>
      <c r="E45" s="38">
        <v>56</v>
      </c>
      <c r="F45" s="20">
        <v>1</v>
      </c>
      <c r="G45" s="20">
        <v>0</v>
      </c>
      <c r="H45" s="20">
        <f t="shared" si="1"/>
        <v>115</v>
      </c>
      <c r="I45" s="20">
        <v>274</v>
      </c>
    </row>
    <row r="46" spans="1:9" x14ac:dyDescent="0.25">
      <c r="A46" s="18">
        <v>43</v>
      </c>
      <c r="B46" s="23"/>
      <c r="C46" s="30">
        <v>37</v>
      </c>
      <c r="D46" s="34">
        <v>10</v>
      </c>
      <c r="E46" s="38">
        <v>56</v>
      </c>
      <c r="F46" s="20">
        <v>0</v>
      </c>
      <c r="G46" s="20">
        <v>0</v>
      </c>
      <c r="H46" s="20">
        <f t="shared" si="1"/>
        <v>103</v>
      </c>
      <c r="I46" s="20">
        <v>340</v>
      </c>
    </row>
    <row r="47" spans="1:9" x14ac:dyDescent="0.25">
      <c r="A47" s="11">
        <v>44</v>
      </c>
      <c r="B47" s="23"/>
      <c r="C47" s="30">
        <v>45</v>
      </c>
      <c r="D47" s="34">
        <v>5</v>
      </c>
      <c r="E47" s="38">
        <v>128</v>
      </c>
      <c r="F47" s="20">
        <v>0</v>
      </c>
      <c r="G47" s="20">
        <v>2</v>
      </c>
      <c r="H47" s="20">
        <f t="shared" si="1"/>
        <v>180</v>
      </c>
      <c r="I47" s="20">
        <v>450</v>
      </c>
    </row>
    <row r="48" spans="1:9" x14ac:dyDescent="0.25">
      <c r="A48" s="11">
        <v>45</v>
      </c>
      <c r="B48" s="23"/>
      <c r="C48" s="30">
        <v>58</v>
      </c>
      <c r="D48" s="34">
        <v>6</v>
      </c>
      <c r="E48" s="38">
        <v>67</v>
      </c>
      <c r="F48" s="20">
        <v>1</v>
      </c>
      <c r="G48" s="20">
        <v>0</v>
      </c>
      <c r="H48" s="20">
        <f t="shared" si="1"/>
        <v>132</v>
      </c>
      <c r="I48" s="20">
        <v>391</v>
      </c>
    </row>
    <row r="49" spans="1:9" x14ac:dyDescent="0.25">
      <c r="A49" s="18">
        <v>46</v>
      </c>
      <c r="B49" s="23"/>
      <c r="C49" s="30">
        <v>61</v>
      </c>
      <c r="D49" s="34">
        <v>10</v>
      </c>
      <c r="E49" s="38">
        <v>77</v>
      </c>
      <c r="F49" s="20">
        <v>1</v>
      </c>
      <c r="G49" s="20">
        <v>0</v>
      </c>
      <c r="H49" s="20">
        <f t="shared" si="1"/>
        <v>149</v>
      </c>
      <c r="I49" s="20">
        <v>474</v>
      </c>
    </row>
    <row r="50" spans="1:9" x14ac:dyDescent="0.25">
      <c r="A50" s="11">
        <v>47</v>
      </c>
      <c r="B50" s="23"/>
      <c r="C50" s="30">
        <v>54</v>
      </c>
      <c r="D50" s="34">
        <v>9</v>
      </c>
      <c r="E50" s="38">
        <v>65</v>
      </c>
      <c r="F50" s="20">
        <v>0</v>
      </c>
      <c r="G50" s="20">
        <v>0</v>
      </c>
      <c r="H50" s="20">
        <f t="shared" si="1"/>
        <v>128</v>
      </c>
      <c r="I50" s="20">
        <v>358</v>
      </c>
    </row>
    <row r="51" spans="1:9" ht="30" customHeight="1" x14ac:dyDescent="0.25">
      <c r="A51" s="45" t="s">
        <v>15</v>
      </c>
      <c r="B51" s="46"/>
      <c r="C51" s="29">
        <v>9</v>
      </c>
      <c r="D51" s="34">
        <v>4</v>
      </c>
      <c r="E51" s="38">
        <v>22</v>
      </c>
      <c r="F51" s="20">
        <v>0</v>
      </c>
      <c r="G51" s="20">
        <v>0</v>
      </c>
      <c r="H51" s="20">
        <f t="shared" si="1"/>
        <v>35</v>
      </c>
      <c r="I51" s="20">
        <v>0</v>
      </c>
    </row>
    <row r="52" spans="1:9" ht="30" customHeight="1" x14ac:dyDescent="0.25">
      <c r="A52" s="45" t="s">
        <v>16</v>
      </c>
      <c r="B52" s="46"/>
      <c r="C52" s="29">
        <v>14</v>
      </c>
      <c r="D52" s="34">
        <v>7</v>
      </c>
      <c r="E52" s="38">
        <v>17</v>
      </c>
      <c r="F52" s="20">
        <v>0</v>
      </c>
      <c r="G52" s="20">
        <v>0</v>
      </c>
      <c r="H52" s="20">
        <f t="shared" si="1"/>
        <v>38</v>
      </c>
      <c r="I52" s="20">
        <v>0</v>
      </c>
    </row>
    <row r="53" spans="1:9" x14ac:dyDescent="0.25">
      <c r="A53" s="9" t="s">
        <v>21</v>
      </c>
      <c r="B53" s="15"/>
      <c r="C53" s="29">
        <v>307</v>
      </c>
      <c r="D53" s="34">
        <v>74</v>
      </c>
      <c r="E53" s="38">
        <v>372</v>
      </c>
      <c r="F53" s="20">
        <v>1</v>
      </c>
      <c r="G53" s="20">
        <v>1</v>
      </c>
      <c r="H53" s="20">
        <f t="shared" si="1"/>
        <v>755</v>
      </c>
      <c r="I53" s="20">
        <v>0</v>
      </c>
    </row>
    <row r="54" spans="1:9" x14ac:dyDescent="0.25">
      <c r="A54" s="9" t="s">
        <v>22</v>
      </c>
      <c r="B54" s="15"/>
      <c r="C54" s="29">
        <v>576</v>
      </c>
      <c r="D54" s="34">
        <v>163</v>
      </c>
      <c r="E54" s="38">
        <v>933</v>
      </c>
      <c r="F54" s="20">
        <v>0</v>
      </c>
      <c r="G54" s="20">
        <v>5</v>
      </c>
      <c r="H54" s="20">
        <f t="shared" si="1"/>
        <v>1677</v>
      </c>
      <c r="I54" s="20">
        <v>0</v>
      </c>
    </row>
    <row r="55" spans="1:9" x14ac:dyDescent="0.25">
      <c r="A55" s="9" t="s">
        <v>23</v>
      </c>
      <c r="B55" s="15"/>
      <c r="C55" s="29">
        <v>76</v>
      </c>
      <c r="D55" s="34">
        <v>14</v>
      </c>
      <c r="E55" s="38">
        <v>135</v>
      </c>
      <c r="F55" s="20">
        <v>1</v>
      </c>
      <c r="G55" s="20">
        <v>4</v>
      </c>
      <c r="H55" s="20">
        <f t="shared" si="1"/>
        <v>230</v>
      </c>
      <c r="I55" s="20">
        <v>0</v>
      </c>
    </row>
    <row r="56" spans="1:9" x14ac:dyDescent="0.25">
      <c r="A56" s="9" t="s">
        <v>24</v>
      </c>
      <c r="B56" s="15"/>
      <c r="C56" s="29">
        <v>130</v>
      </c>
      <c r="D56" s="34">
        <v>18</v>
      </c>
      <c r="E56" s="38">
        <v>94</v>
      </c>
      <c r="F56" s="20">
        <v>1</v>
      </c>
      <c r="G56" s="20">
        <v>0</v>
      </c>
      <c r="H56" s="20">
        <f t="shared" si="1"/>
        <v>243</v>
      </c>
      <c r="I56" s="20">
        <v>0</v>
      </c>
    </row>
    <row r="57" spans="1:9" x14ac:dyDescent="0.25">
      <c r="A57" s="9" t="s">
        <v>25</v>
      </c>
      <c r="B57" s="15"/>
      <c r="C57" s="29">
        <v>175</v>
      </c>
      <c r="D57" s="34">
        <v>31</v>
      </c>
      <c r="E57" s="38">
        <v>460</v>
      </c>
      <c r="F57" s="20">
        <v>0</v>
      </c>
      <c r="G57" s="20">
        <v>2</v>
      </c>
      <c r="H57" s="20">
        <f t="shared" si="1"/>
        <v>668</v>
      </c>
      <c r="I57" s="20">
        <v>0</v>
      </c>
    </row>
    <row r="58" spans="1:9" x14ac:dyDescent="0.25">
      <c r="A58" s="54" t="s">
        <v>2</v>
      </c>
      <c r="B58" s="55"/>
      <c r="C58" s="29">
        <v>10</v>
      </c>
      <c r="D58" s="34">
        <v>6</v>
      </c>
      <c r="E58" s="38">
        <v>12</v>
      </c>
      <c r="F58" s="20">
        <v>0</v>
      </c>
      <c r="G58" s="20">
        <v>0</v>
      </c>
      <c r="H58" s="20">
        <f t="shared" si="1"/>
        <v>28</v>
      </c>
      <c r="I58" s="20">
        <v>0</v>
      </c>
    </row>
    <row r="59" spans="1:9" ht="30" customHeight="1" x14ac:dyDescent="0.25">
      <c r="A59" s="47" t="s">
        <v>26</v>
      </c>
      <c r="B59" s="48"/>
      <c r="C59" s="29">
        <v>185</v>
      </c>
      <c r="D59" s="34">
        <v>38</v>
      </c>
      <c r="E59" s="38">
        <v>156</v>
      </c>
      <c r="F59" s="20">
        <v>1</v>
      </c>
      <c r="G59" s="20">
        <v>5</v>
      </c>
      <c r="H59" s="20">
        <f t="shared" si="1"/>
        <v>385</v>
      </c>
      <c r="I59" s="20">
        <v>0</v>
      </c>
    </row>
    <row r="60" spans="1:9" ht="30" customHeight="1" x14ac:dyDescent="0.25">
      <c r="A60" s="47" t="s">
        <v>27</v>
      </c>
      <c r="B60" s="48"/>
      <c r="C60" s="29">
        <v>4</v>
      </c>
      <c r="D60" s="34">
        <v>3</v>
      </c>
      <c r="E60" s="38">
        <v>4</v>
      </c>
      <c r="F60" s="20">
        <v>0</v>
      </c>
      <c r="G60" s="20">
        <v>0</v>
      </c>
      <c r="H60" s="20">
        <f t="shared" si="1"/>
        <v>11</v>
      </c>
      <c r="I60" s="20">
        <v>0</v>
      </c>
    </row>
    <row r="61" spans="1:9" x14ac:dyDescent="0.25">
      <c r="A61" s="58" t="s">
        <v>1</v>
      </c>
      <c r="B61" s="58"/>
      <c r="C61" s="28">
        <f t="shared" ref="C61:I61" si="2">SUM(C4:C60)</f>
        <v>3827</v>
      </c>
      <c r="D61" s="33">
        <f t="shared" si="2"/>
        <v>900</v>
      </c>
      <c r="E61" s="37">
        <f t="shared" si="2"/>
        <v>5752</v>
      </c>
      <c r="F61" s="27">
        <f t="shared" si="2"/>
        <v>14</v>
      </c>
      <c r="G61" s="27">
        <f t="shared" si="2"/>
        <v>52</v>
      </c>
      <c r="H61" s="27">
        <f t="shared" si="2"/>
        <v>10545</v>
      </c>
      <c r="I61" s="27">
        <f t="shared" si="2"/>
        <v>18089</v>
      </c>
    </row>
  </sheetData>
  <mergeCells count="9">
    <mergeCell ref="A1:I1"/>
    <mergeCell ref="A3:B3"/>
    <mergeCell ref="A61:B61"/>
    <mergeCell ref="A2:I2"/>
    <mergeCell ref="A58:B58"/>
    <mergeCell ref="A59:B59"/>
    <mergeCell ref="A60:B60"/>
    <mergeCell ref="A51:B51"/>
    <mergeCell ref="A52:B5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2023-10-12T21:36:54Z</cp:lastPrinted>
  <dcterms:created xsi:type="dcterms:W3CDTF">2022-12-01T22:35:39Z</dcterms:created>
  <dcterms:modified xsi:type="dcterms:W3CDTF">2024-03-22T13:51:02Z</dcterms:modified>
</cp:coreProperties>
</file>